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21. 08-26 усл вакцинация печатание\"/>
    </mc:Choice>
  </mc:AlternateContent>
  <xr:revisionPtr revIDLastSave="0" documentId="13_ncr:1_{4ED2CCD1-E46A-491D-9000-1743555713D5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" sheetId="2" r:id="rId2"/>
    <sheet name="Товары" sheetId="3" state="hidden" r:id="rId3"/>
  </sheets>
  <definedNames>
    <definedName name="_xlnm.Print_Area" localSheetId="1">Услуги!$A$1:$L$14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7" i="2" l="1"/>
  <c r="F28" i="2"/>
  <c r="L9" i="2"/>
  <c r="N6" i="2"/>
  <c r="F33" i="2"/>
  <c r="F34" i="2"/>
  <c r="F35" i="2"/>
  <c r="F32" i="2"/>
  <c r="F26" i="2"/>
  <c r="F25" i="2"/>
  <c r="F24" i="2"/>
  <c r="F21" i="2"/>
  <c r="F18" i="2"/>
  <c r="F19" i="2"/>
  <c r="F20" i="2"/>
  <c r="F17" i="2"/>
  <c r="F36" i="2"/>
  <c r="F37" i="2"/>
  <c r="F30" i="2"/>
  <c r="F31" i="2"/>
  <c r="F29" i="2"/>
  <c r="F22" i="2"/>
  <c r="F23" i="2"/>
  <c r="N7" i="2"/>
  <c r="N8" i="2"/>
</calcChain>
</file>

<file path=xl/sharedStrings.xml><?xml version="1.0" encoding="utf-8"?>
<sst xmlns="http://schemas.openxmlformats.org/spreadsheetml/2006/main" count="87" uniqueCount="67">
  <si>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</si>
  <si>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</si>
  <si>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</si>
  <si>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</si>
  <si>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</si>
  <si>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</si>
  <si>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</si>
  <si>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</si>
  <si>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</si>
  <si>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</si>
  <si>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</si>
  <si>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</si>
  <si>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</si>
  <si>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</si>
  <si>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</si>
  <si>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</si>
  <si>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 xml:space="preserve"> Размер авансового платежа. % 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</si>
  <si>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</si>
  <si>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</si>
  <si>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</si>
  <si>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</si>
  <si>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</si>
  <si>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</si>
  <si>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</si>
  <si>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</si>
  <si>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</si>
  <si>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</si>
  <si>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</si>
  <si>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</si>
  <si>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</si>
  <si>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</si>
  <si>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</si>
  <si>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</si>
  <si>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</si>
  <si>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</si>
  <si>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</si>
  <si>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</si>
  <si>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                                                                            </t>
  </si>
  <si>
    <t xml:space="preserve">Приложение 1 к объявлению
</t>
  </si>
  <si>
    <t>Дополнительная характеристика**</t>
  </si>
  <si>
    <t xml:space="preserve">"Илецкий железнодорожный участок"                                                                                        </t>
  </si>
  <si>
    <t>Кол-во (объем)</t>
  </si>
  <si>
    <t>Срок оказания</t>
  </si>
  <si>
    <t>Место оказания</t>
  </si>
  <si>
    <t>Сумма выделенная для закупки услуг без учета НДС, руб.</t>
  </si>
  <si>
    <t>Единица измерения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</si>
  <si>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ТРУ указываются в технической спецификации (приложение 2 к Тендерной документации).</t>
  </si>
  <si>
    <t>Наименование закупаемых товаров/работ/услуг</t>
  </si>
  <si>
    <t>Перечень закупаемых услуг</t>
  </si>
  <si>
    <t>0, окончательный расчет в течение 30 календарных дней с  даты подписания акта приемки</t>
  </si>
  <si>
    <t>А. Юсупов</t>
  </si>
  <si>
    <t>Директор филиала АО "НК "КТЖ"-</t>
  </si>
  <si>
    <t>По месту нахождения подрядчика</t>
  </si>
  <si>
    <t>09.2026</t>
  </si>
  <si>
    <t>с даты подписания договора по 31 декабря 2026 года</t>
  </si>
  <si>
    <t>46 У</t>
  </si>
  <si>
    <t>65 У</t>
  </si>
  <si>
    <t>66 У</t>
  </si>
  <si>
    <t>841212.037.000000</t>
  </si>
  <si>
    <t>181219.900.000005</t>
  </si>
  <si>
    <t>Услуги вакцинации работников</t>
  </si>
  <si>
    <t>Услуги полиграфические по изготовлению/печатанию полиграфической продукции (кроме книг, фото, периодических изданий)</t>
  </si>
  <si>
    <t>Вакцинации работников (против гриппа на зимнее время). Услуги вакцинации</t>
  </si>
  <si>
    <t>Типографские услуги. Распечатка чертежей и схем</t>
  </si>
  <si>
    <t>Типографские услуги. Распечатка графиков технологического процесса</t>
  </si>
  <si>
    <t>1 Человек</t>
  </si>
  <si>
    <t>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</si>
</sst>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mm/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0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" fontId="3" fillId="0" borderId="1" xfId="3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5" fontId="0" fillId="0" borderId="0" xfId="0" applyNumberForma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2" t="s">
        <v>12</v>
      </c>
      <c r="L1" s="42"/>
    </row>
    <row r="2" spans="1:12" ht="55.9" customHeight="1" x14ac:dyDescent="0.25">
      <c r="K2" s="42"/>
      <c r="L2" s="42"/>
    </row>
    <row r="3" spans="1:12" ht="15.75" x14ac:dyDescent="0.25">
      <c r="D3" s="43" t="s">
        <v>15</v>
      </c>
      <c r="E3" s="43"/>
      <c r="F3" s="43"/>
      <c r="G3" s="43"/>
      <c r="H3" s="43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4" t="s">
        <v>14</v>
      </c>
      <c r="C18" s="44"/>
      <c r="D18" s="44"/>
      <c r="E18" s="44"/>
      <c r="F18" s="44"/>
      <c r="G18" s="44"/>
      <c r="H18" s="44"/>
      <c r="I18" s="44"/>
    </row>
    <row r="20" spans="1:12" x14ac:dyDescent="0.25">
      <c r="B20" s="21" t="s">
        <v>31</v>
      </c>
    </row>
    <row r="21" spans="1:12" x14ac:dyDescent="0.25">
      <c r="B21" s="21" t="s">
        <v>32</v>
      </c>
      <c r="H21" s="21" t="s">
        <v>33</v>
      </c>
    </row>
    <row r="22" spans="1:12" x14ac:dyDescent="0.25">
      <c r="B22" s="45" t="s">
        <v>34</v>
      </c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7"/>
  <sheetViews>
    <sheetView tabSelected="1" view="pageBreakPreview" zoomScale="85" zoomScaleNormal="100" zoomScaleSheetLayoutView="85" workbookViewId="0">
      <selection activeCell="E8" sqref="E8"/>
    </sheetView>
  </sheetViews>
  <sheetFormatPr defaultColWidth="8.85546875" defaultRowHeight="15" x14ac:dyDescent="0.25"/>
  <cols>
    <col min="1" max="1" width="5.140625" customWidth="1"/>
    <col min="2" max="2" width="10.7109375" customWidth="1"/>
    <col min="3" max="3" width="10.140625" customWidth="1"/>
    <col min="4" max="4" width="26.42578125" customWidth="1"/>
    <col min="5" max="5" width="20.28515625" customWidth="1"/>
    <col min="6" max="6" width="36.7109375" customWidth="1"/>
    <col min="7" max="7" width="12.7109375" customWidth="1"/>
    <col min="8" max="8" width="13.140625" style="24" customWidth="1"/>
    <col min="9" max="9" width="13.5703125" customWidth="1"/>
    <col min="10" max="10" width="16" customWidth="1"/>
    <col min="11" max="11" width="17" customWidth="1"/>
    <col min="12" max="12" width="15.140625" style="28" customWidth="1"/>
    <col min="13" max="13" width="14.42578125" customWidth="1"/>
    <col min="14" max="14" width="9.85546875" customWidth="1"/>
  </cols>
  <sheetData>
    <row r="1" spans="1:17" ht="15" customHeight="1" x14ac:dyDescent="0.25">
      <c r="K1" s="35" t="s">
        <v>38</v>
      </c>
      <c r="L1" s="34"/>
    </row>
    <row r="2" spans="1:17" ht="21" customHeight="1" x14ac:dyDescent="0.25">
      <c r="K2" s="34"/>
      <c r="L2" s="34"/>
    </row>
    <row r="3" spans="1:17" ht="15.75" x14ac:dyDescent="0.25">
      <c r="D3" s="43" t="s">
        <v>48</v>
      </c>
      <c r="E3" s="43"/>
      <c r="F3" s="43"/>
      <c r="G3" s="43"/>
      <c r="H3" s="43"/>
      <c r="K3" s="6"/>
      <c r="L3" s="25"/>
    </row>
    <row r="5" spans="1:17" ht="111" customHeight="1" x14ac:dyDescent="0.25">
      <c r="A5" s="26" t="s">
        <v>0</v>
      </c>
      <c r="B5" s="27" t="s">
        <v>1</v>
      </c>
      <c r="C5" s="27" t="s">
        <v>2</v>
      </c>
      <c r="D5" s="5" t="s">
        <v>47</v>
      </c>
      <c r="E5" s="5" t="s">
        <v>4</v>
      </c>
      <c r="F5" s="5" t="s">
        <v>39</v>
      </c>
      <c r="G5" s="5" t="s">
        <v>45</v>
      </c>
      <c r="H5" s="5" t="s">
        <v>41</v>
      </c>
      <c r="I5" s="5" t="s">
        <v>42</v>
      </c>
      <c r="J5" s="5" t="s">
        <v>43</v>
      </c>
      <c r="K5" s="5" t="s">
        <v>16</v>
      </c>
      <c r="L5" s="5" t="s">
        <v>44</v>
      </c>
    </row>
    <row r="6" spans="1:17" ht="90" x14ac:dyDescent="0.25">
      <c r="A6" s="30">
        <v>1</v>
      </c>
      <c r="B6" s="23" t="s">
        <v>36</v>
      </c>
      <c r="C6" s="22" t="s">
        <v>55</v>
      </c>
      <c r="D6" s="22" t="s">
        <v>60</v>
      </c>
      <c r="E6" s="22" t="s">
        <v>58</v>
      </c>
      <c r="F6" s="22" t="s">
        <v>62</v>
      </c>
      <c r="G6" s="22" t="s">
        <v>65</v>
      </c>
      <c r="H6" s="36">
        <v>150</v>
      </c>
      <c r="I6" s="22" t="s">
        <v>54</v>
      </c>
      <c r="J6" s="22" t="s">
        <v>52</v>
      </c>
      <c r="K6" s="22" t="s">
        <v>49</v>
      </c>
      <c r="L6" s="31">
        <v>118770</v>
      </c>
      <c r="M6">
        <v>700743</v>
      </c>
      <c r="N6">
        <f>M6/5.9</f>
        <v>118770</v>
      </c>
      <c r="Q6" s="41" t="s">
        <v>53</v>
      </c>
    </row>
    <row r="7" spans="1:17" ht="105" x14ac:dyDescent="0.25">
      <c r="A7" s="30">
        <v>2</v>
      </c>
      <c r="B7" s="23" t="s">
        <v>36</v>
      </c>
      <c r="C7" s="22" t="s">
        <v>56</v>
      </c>
      <c r="D7" s="22" t="s">
        <v>61</v>
      </c>
      <c r="E7" s="22" t="s">
        <v>59</v>
      </c>
      <c r="F7" s="22" t="s">
        <v>63</v>
      </c>
      <c r="G7" s="22" t="s">
        <v>66</v>
      </c>
      <c r="H7" s="36">
        <v>1100</v>
      </c>
      <c r="I7" s="22" t="s">
        <v>54</v>
      </c>
      <c r="J7" s="22" t="s">
        <v>52</v>
      </c>
      <c r="K7" s="22" t="s">
        <v>49</v>
      </c>
      <c r="L7" s="31">
        <v>88000</v>
      </c>
      <c r="M7">
        <v>519200</v>
      </c>
      <c r="N7">
        <f t="shared" ref="N7:N8" si="0">M7/5.9</f>
        <v>88000</v>
      </c>
      <c r="Q7" s="41">
        <v>46266</v>
      </c>
    </row>
    <row r="8" spans="1:17" ht="105" x14ac:dyDescent="0.25">
      <c r="A8" s="30">
        <v>3</v>
      </c>
      <c r="B8" s="33" t="s">
        <v>36</v>
      </c>
      <c r="C8" s="22" t="s">
        <v>57</v>
      </c>
      <c r="D8" s="22" t="s">
        <v>61</v>
      </c>
      <c r="E8" s="22" t="s">
        <v>59</v>
      </c>
      <c r="F8" s="22" t="s">
        <v>64</v>
      </c>
      <c r="G8" s="22" t="s">
        <v>66</v>
      </c>
      <c r="H8" s="36">
        <v>850</v>
      </c>
      <c r="I8" s="22" t="s">
        <v>54</v>
      </c>
      <c r="J8" s="22" t="s">
        <v>52</v>
      </c>
      <c r="K8" s="22" t="s">
        <v>49</v>
      </c>
      <c r="L8" s="31">
        <v>127499.99999999999</v>
      </c>
      <c r="M8">
        <v>752250</v>
      </c>
      <c r="N8">
        <f t="shared" si="0"/>
        <v>127499.99999999999</v>
      </c>
      <c r="Q8" s="41">
        <v>46266</v>
      </c>
    </row>
    <row r="9" spans="1:17" x14ac:dyDescent="0.25">
      <c r="B9" s="47" t="s">
        <v>46</v>
      </c>
      <c r="C9" s="47"/>
      <c r="D9" s="47"/>
      <c r="E9" s="47"/>
      <c r="F9" s="47"/>
      <c r="G9" s="47"/>
      <c r="H9" s="47"/>
      <c r="I9" s="47"/>
      <c r="J9" s="47"/>
      <c r="K9" s="47"/>
      <c r="L9" s="15">
        <f>SUM(L6:L8)</f>
        <v>334270</v>
      </c>
    </row>
    <row r="10" spans="1:17" x14ac:dyDescent="0.25"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7" x14ac:dyDescent="0.25">
      <c r="B11" s="32"/>
    </row>
    <row r="12" spans="1:17" x14ac:dyDescent="0.25">
      <c r="B12" s="37" t="s">
        <v>51</v>
      </c>
      <c r="C12" s="37"/>
      <c r="D12" s="37"/>
      <c r="E12" s="37"/>
      <c r="F12" s="38"/>
      <c r="G12" s="38"/>
      <c r="H12" s="39" t="s">
        <v>37</v>
      </c>
    </row>
    <row r="13" spans="1:17" x14ac:dyDescent="0.25">
      <c r="B13" s="37" t="s">
        <v>40</v>
      </c>
      <c r="C13" s="37"/>
      <c r="D13" s="37"/>
      <c r="E13" s="37"/>
      <c r="F13" s="37"/>
      <c r="G13" s="40"/>
      <c r="H13" s="37" t="s">
        <v>50</v>
      </c>
      <c r="I13" s="29"/>
      <c r="J13" s="29"/>
      <c r="K13" s="29"/>
    </row>
    <row r="17" spans="6:6" x14ac:dyDescent="0.25">
      <c r="F17" t="str">
        <f>F6 &amp; " (код по ЕНС ТРУ " &amp; E6 &amp; ")"</f>
        <v>Вакцинации работников (против гриппа на зимнее время). Услуги вакцинации (код по ЕНС ТРУ 841212.037.000000)</v>
      </c>
    </row>
    <row r="18" spans="6:6" x14ac:dyDescent="0.25">
      <c r="F18" t="str">
        <f>F7 &amp; " (код по ЕНС ТРУ " &amp; E7 &amp; ")"</f>
        <v>Типографские услуги. Распечатка чертежей и схем (код по ЕНС ТРУ 181219.900.000005)</v>
      </c>
    </row>
    <row r="19" spans="6:6" x14ac:dyDescent="0.25">
      <c r="F19" t="str">
        <f>F8 &amp; " (код по ЕНС ТРУ " &amp; E8 &amp; ")"</f>
        <v>Типографские услуги. Распечатка графиков технологического процесса (код по ЕНС ТРУ 181219.900.000005)</v>
      </c>
    </row>
    <row r="20" spans="6:6" x14ac:dyDescent="0.25">
      <c r="F20" t="e">
        <f>#REF! &amp; " (код по ЕНС ТРУ " &amp;#REF! &amp; ")"</f>
        <v>#REF!</v>
      </c>
    </row>
    <row r="21" spans="6:6" x14ac:dyDescent="0.25">
      <c r="F21" t="e">
        <f>#REF! &amp; " (код по ЕНС ТРУ " &amp;#REF! &amp; ")"</f>
        <v>#REF!</v>
      </c>
    </row>
    <row r="22" spans="6:6" x14ac:dyDescent="0.25">
      <c r="F22" t="e">
        <f>#REF! &amp; ". " &amp;#REF! &amp; " (код по ЕНС ТРУ " &amp;#REF! &amp; ")"</f>
        <v>#REF!</v>
      </c>
    </row>
    <row r="23" spans="6:6" x14ac:dyDescent="0.25">
      <c r="F23" t="e">
        <f>#REF! &amp; ". " &amp;#REF! &amp; " (код по ЕНС ТРУ " &amp;#REF! &amp; ")"</f>
        <v>#REF!</v>
      </c>
    </row>
    <row r="24" spans="6:6" x14ac:dyDescent="0.25">
      <c r="F24" t="e">
        <f>#REF! &amp; " (код по ЕНС ТРУ " &amp;#REF! &amp; ")"</f>
        <v>#REF!</v>
      </c>
    </row>
    <row r="25" spans="6:6" x14ac:dyDescent="0.25">
      <c r="F25" t="e">
        <f>#REF! &amp; " (код по ЕНС ТРУ " &amp;#REF! &amp; ")"</f>
        <v>#REF!</v>
      </c>
    </row>
    <row r="26" spans="6:6" x14ac:dyDescent="0.25">
      <c r="F26" t="e">
        <f>#REF! &amp; " (код по ЕНС ТРУ " &amp;#REF! &amp; ")"</f>
        <v>#REF!</v>
      </c>
    </row>
    <row r="27" spans="6:6" x14ac:dyDescent="0.25">
      <c r="F27" t="e">
        <f>#REF! &amp; " (код по ЕНС ТРУ " &amp;#REF! &amp; ")"</f>
        <v>#REF!</v>
      </c>
    </row>
    <row r="28" spans="6:6" x14ac:dyDescent="0.25">
      <c r="F28" t="e">
        <f>#REF! &amp; " (код по ЕНС ТРУ " &amp;#REF! &amp; ")"</f>
        <v>#REF!</v>
      </c>
    </row>
    <row r="29" spans="6:6" x14ac:dyDescent="0.25">
      <c r="F29" t="e">
        <f>#REF! &amp; ". " &amp;#REF! &amp; " (код по ЕНС ТРУ " &amp;#REF! &amp; ")"</f>
        <v>#REF!</v>
      </c>
    </row>
    <row r="30" spans="6:6" x14ac:dyDescent="0.25">
      <c r="F30" t="e">
        <f>#REF! &amp; ". " &amp;#REF! &amp; " (код по ЕНС ТРУ " &amp;#REF! &amp; ")"</f>
        <v>#REF!</v>
      </c>
    </row>
    <row r="31" spans="6:6" x14ac:dyDescent="0.25">
      <c r="F31" t="e">
        <f>#REF! &amp; ". " &amp;#REF! &amp; " (код по ЕНС ТРУ " &amp;#REF! &amp; ")"</f>
        <v>#REF!</v>
      </c>
    </row>
    <row r="32" spans="6:6" x14ac:dyDescent="0.25">
      <c r="F32" t="e">
        <f>#REF! &amp; " (код по ЕНС ТРУ " &amp;#REF! &amp; ")"</f>
        <v>#REF!</v>
      </c>
    </row>
    <row r="33" spans="6:6" x14ac:dyDescent="0.25">
      <c r="F33" t="e">
        <f>#REF! &amp; " (код по ЕНС ТРУ " &amp;#REF! &amp; ")"</f>
        <v>#REF!</v>
      </c>
    </row>
    <row r="34" spans="6:6" x14ac:dyDescent="0.25">
      <c r="F34" t="e">
        <f>#REF! &amp; " (код по ЕНС ТРУ " &amp;#REF! &amp; ")"</f>
        <v>#REF!</v>
      </c>
    </row>
    <row r="35" spans="6:6" x14ac:dyDescent="0.25">
      <c r="F35" t="e">
        <f>#REF! &amp; " (код по ЕНС ТРУ " &amp;#REF! &amp; ")"</f>
        <v>#REF!</v>
      </c>
    </row>
    <row r="36" spans="6:6" x14ac:dyDescent="0.25">
      <c r="F36" t="str">
        <f>D9 &amp; ". " &amp; F9 &amp; " (код по ЕНС ТРУ " &amp; E9 &amp; ")"</f>
        <v>.  (код по ЕНС ТРУ )</v>
      </c>
    </row>
    <row r="37" spans="6:6" x14ac:dyDescent="0.25">
      <c r="F37" t="str">
        <f>D10 &amp; ". " &amp; F10 &amp; " (код по ЕНС ТРУ " &amp; E10 &amp; ")"</f>
        <v>.  (код по ЕНС ТРУ )</v>
      </c>
    </row>
  </sheetData>
  <sortState xmlns:xlrd2="http://schemas.microsoft.com/office/spreadsheetml/2017/richdata2" ref="C7:L8">
    <sortCondition ref="C7"/>
  </sortState>
  <mergeCells count="2">
    <mergeCell ref="D3:H3"/>
    <mergeCell ref="B9:K10"/>
  </mergeCells>
  <pageMargins left="0.35" right="0.2" top="0.39" bottom="0.16" header="0.17" footer="0.16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2" t="s">
        <v>12</v>
      </c>
      <c r="L1" s="42"/>
    </row>
    <row r="2" spans="1:13" ht="55.9" customHeight="1" x14ac:dyDescent="0.25">
      <c r="K2" s="42"/>
      <c r="L2" s="42"/>
    </row>
    <row r="3" spans="1:13" ht="15.75" x14ac:dyDescent="0.25">
      <c r="D3" s="43" t="s">
        <v>13</v>
      </c>
      <c r="E3" s="43"/>
      <c r="F3" s="43"/>
      <c r="G3" s="43"/>
      <c r="H3" s="43"/>
      <c r="K3" s="6"/>
      <c r="L3" s="6"/>
    </row>
    <row r="5" spans="1:13" ht="86.25" x14ac:dyDescent="0.25">
      <c r="A5" s="7" t="s">
        <v>17</v>
      </c>
      <c r="B5" s="8" t="s">
        <v>18</v>
      </c>
      <c r="C5" s="8" t="s">
        <v>19</v>
      </c>
      <c r="D5" s="8" t="s">
        <v>20</v>
      </c>
      <c r="E5" s="8" t="s">
        <v>28</v>
      </c>
      <c r="F5" s="8" t="s">
        <v>21</v>
      </c>
      <c r="G5" s="8" t="s">
        <v>22</v>
      </c>
      <c r="H5" s="8" t="s">
        <v>23</v>
      </c>
      <c r="I5" s="7" t="s">
        <v>24</v>
      </c>
      <c r="J5" s="8" t="s">
        <v>25</v>
      </c>
      <c r="K5" s="8" t="s">
        <v>26</v>
      </c>
      <c r="L5" s="9" t="s">
        <v>30</v>
      </c>
      <c r="M5" s="8" t="s">
        <v>35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29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9" t="s">
        <v>27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31</v>
      </c>
    </row>
    <row r="23" spans="1:32" x14ac:dyDescent="0.25">
      <c r="B23" s="21" t="s">
        <v>32</v>
      </c>
      <c r="H23" s="21" t="s">
        <v>33</v>
      </c>
    </row>
    <row r="24" spans="1:32" x14ac:dyDescent="0.25">
      <c r="B24" s="45" t="s">
        <v>34</v>
      </c>
      <c r="C24" s="46"/>
      <c r="D24" s="46"/>
      <c r="E24" s="46"/>
      <c r="F24" s="46"/>
      <c r="G24" s="46"/>
      <c r="H24" s="46"/>
      <c r="I24" s="46"/>
      <c r="J24" s="46"/>
      <c r="K24" s="46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Услуги!Область_печати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2026-05-12T06:23:15Z</cp:lastPrinted>
  <dcterms:created xsi:type="dcterms:W3CDTF">2017-02-01T08:33:15Z</dcterms:created>
  <dcterms:modified xsi:type="dcterms:W3CDTF">2026-07-21T04:25:30Z</dcterms:modified>
</cp:coreProperties>
</file>